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540" windowWidth="8700" windowHeight="10380"/>
  </bookViews>
  <sheets>
    <sheet name="1" sheetId="1" r:id="rId1"/>
  </sheets>
  <definedNames>
    <definedName name="_xlnm.Print_Area" localSheetId="0">'1'!$A$1:$H$47</definedName>
  </definedNames>
  <calcPr calcId="145621" refMode="R1C1"/>
</workbook>
</file>

<file path=xl/calcChain.xml><?xml version="1.0" encoding="utf-8"?>
<calcChain xmlns="http://schemas.openxmlformats.org/spreadsheetml/2006/main">
  <c r="I38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F38" i="1"/>
  <c r="I10" i="1" l="1"/>
  <c r="I39" i="1" s="1"/>
</calcChain>
</file>

<file path=xl/sharedStrings.xml><?xml version="1.0" encoding="utf-8"?>
<sst xmlns="http://schemas.openxmlformats.org/spreadsheetml/2006/main" count="109" uniqueCount="48">
  <si>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</si>
  <si>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</si>
  <si>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</si>
  <si>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</si>
  <si>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</si>
  <si>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</si>
  <si>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</si>
  <si>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</si>
  <si>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</si>
  <si>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</si>
  <si>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</si>
  <si>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</si>
  <si>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</si>
  <si>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</si>
  <si>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</si>
  <si>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</si>
  <si>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</si>
  <si>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</si>
  <si>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</si>
  <si>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</si>
  <si>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</si>
  <si>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</si>
  <si>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</si>
  <si>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</si>
  <si>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</si>
  <si>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НВЛ-2019/447</t>
    </r>
  </si>
  <si>
    <t>Заглушка 2-500-1,6-09Г2С</t>
  </si>
  <si>
    <t>Заглушка 1-25-4,0-09Г2С</t>
  </si>
  <si>
    <t>Заглушка эллиптическая П 273Х7-09Г2С</t>
  </si>
  <si>
    <t>Заглушка эллиптическая 377Х10-09Г2С</t>
  </si>
  <si>
    <t>Заглушка фланцевая 26,7х7,8 ASTM A 694 F60</t>
  </si>
  <si>
    <t>Заглушка 25Х3-16-09Г2С</t>
  </si>
  <si>
    <t>Заглушка 2-80-4,0-09Г2С</t>
  </si>
  <si>
    <t>Заглушка 1-20-4,0-09Г2С</t>
  </si>
  <si>
    <t>Заглушка 2-80-1,6-12Х18Н10Т</t>
  </si>
  <si>
    <t>Заглушка поворотная Ду200 Ру25 ст09Г2С 1171-24.2006.2-15-48620.2-ТМ1</t>
  </si>
  <si>
    <t>Заглушка 2-300-2,5-09Г2С</t>
  </si>
  <si>
    <t>Заглушка 2-25-1,6-09Г2С</t>
  </si>
  <si>
    <t>Заглушка 2-25-2,5-09Г2С</t>
  </si>
  <si>
    <t>Заглушка 1-125-1,6-09Г2С</t>
  </si>
  <si>
    <t>Заглушка межфланцевая Ду25 Ру4</t>
  </si>
  <si>
    <t>Заглушка межфланцевая Ду15 Ру4</t>
  </si>
  <si>
    <t>Заглушка поворотная 3-20-16-12Х18Н10Т</t>
  </si>
  <si>
    <t>Заглушка поворотная ЗП(II)-300-25-09Г2С Т-ММ-25-01-06</t>
  </si>
  <si>
    <t>Заглушка поворотная 2-25-40 ВПУ.36.6500.229.00.000-01</t>
  </si>
  <si>
    <t>Заглушка поворотная 3-20-16-09Г2С</t>
  </si>
  <si>
    <t>Заглушка эллиптическая 273Х10-09Г2С</t>
  </si>
  <si>
    <t>Заглушка эллиптическая П 377Х10-09Г2С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</si>
</sst>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8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9">
        <v>1</v>
      </c>
      <c r="B10" s="47" t="s">
        <v>12</v>
      </c>
      <c r="C10" s="48">
        <v>1270805</v>
      </c>
      <c r="D10" s="43" t="s">
        <v>26</v>
      </c>
      <c r="E10" s="41" t="s">
        <v>23</v>
      </c>
      <c r="F10" s="42">
        <v>2</v>
      </c>
      <c r="G10" s="50">
        <v>15109.224868299998</v>
      </c>
      <c r="H10" s="44">
        <v>40725</v>
      </c>
      <c r="I10" s="40">
        <f>G10*F10</f>
        <v>30218.449736599996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9">
        <v>2</v>
      </c>
      <c r="B11" s="47" t="s">
        <v>12</v>
      </c>
      <c r="C11" s="48">
        <v>1035152</v>
      </c>
      <c r="D11" s="43" t="s">
        <v>27</v>
      </c>
      <c r="E11" s="41" t="s">
        <v>23</v>
      </c>
      <c r="F11" s="42">
        <v>6</v>
      </c>
      <c r="G11" s="50">
        <v>217.65534799999998</v>
      </c>
      <c r="H11" s="44">
        <v>40354</v>
      </c>
      <c r="I11" s="40">
        <f t="shared" ref="I11:I37" si="0">G11*F11</f>
        <v>1305.9320879999998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9">
        <v>3</v>
      </c>
      <c r="B12" s="47" t="s">
        <v>12</v>
      </c>
      <c r="C12" s="48">
        <v>1035152</v>
      </c>
      <c r="D12" s="43" t="s">
        <v>27</v>
      </c>
      <c r="E12" s="41" t="s">
        <v>23</v>
      </c>
      <c r="F12" s="42">
        <v>1</v>
      </c>
      <c r="G12" s="50">
        <v>254.01883489999994</v>
      </c>
      <c r="H12" s="44">
        <v>41061</v>
      </c>
      <c r="I12" s="40">
        <f t="shared" si="0"/>
        <v>254.01883489999994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9">
        <v>4</v>
      </c>
      <c r="B13" s="47" t="s">
        <v>12</v>
      </c>
      <c r="C13" s="48">
        <v>1080397</v>
      </c>
      <c r="D13" s="43" t="s">
        <v>28</v>
      </c>
      <c r="E13" s="41" t="s">
        <v>23</v>
      </c>
      <c r="F13" s="42">
        <v>1</v>
      </c>
      <c r="G13" s="50">
        <v>1451.1093600000002</v>
      </c>
      <c r="H13" s="44">
        <v>40648</v>
      </c>
      <c r="I13" s="40">
        <f t="shared" si="0"/>
        <v>1451.1093600000002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9">
        <v>5</v>
      </c>
      <c r="B14" s="47" t="s">
        <v>12</v>
      </c>
      <c r="C14" s="48">
        <v>1182011</v>
      </c>
      <c r="D14" s="43" t="s">
        <v>29</v>
      </c>
      <c r="E14" s="41" t="s">
        <v>23</v>
      </c>
      <c r="F14" s="42">
        <v>8</v>
      </c>
      <c r="G14" s="50">
        <v>3231.7840500000002</v>
      </c>
      <c r="H14" s="44">
        <v>40756</v>
      </c>
      <c r="I14" s="40">
        <f t="shared" si="0"/>
        <v>25854.272400000002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9">
        <v>6</v>
      </c>
      <c r="B15" s="47" t="s">
        <v>12</v>
      </c>
      <c r="C15" s="48">
        <v>1191432</v>
      </c>
      <c r="D15" s="43" t="s">
        <v>30</v>
      </c>
      <c r="E15" s="41" t="s">
        <v>23</v>
      </c>
      <c r="F15" s="42">
        <v>27</v>
      </c>
      <c r="G15" s="50">
        <v>9398.351212900001</v>
      </c>
      <c r="H15" s="44">
        <v>39700</v>
      </c>
      <c r="I15" s="40">
        <f t="shared" si="0"/>
        <v>253755.48274830001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9">
        <v>7</v>
      </c>
      <c r="B16" s="47" t="s">
        <v>12</v>
      </c>
      <c r="C16" s="48">
        <v>1201121</v>
      </c>
      <c r="D16" s="43" t="s">
        <v>31</v>
      </c>
      <c r="E16" s="41" t="s">
        <v>23</v>
      </c>
      <c r="F16" s="42">
        <v>1</v>
      </c>
      <c r="G16" s="50">
        <v>484.17</v>
      </c>
      <c r="H16" s="44">
        <v>39944</v>
      </c>
      <c r="I16" s="40">
        <f t="shared" si="0"/>
        <v>484.17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9">
        <v>8</v>
      </c>
      <c r="B17" s="47" t="s">
        <v>12</v>
      </c>
      <c r="C17" s="48">
        <v>1211188</v>
      </c>
      <c r="D17" s="43" t="s">
        <v>32</v>
      </c>
      <c r="E17" s="41" t="s">
        <v>23</v>
      </c>
      <c r="F17" s="42">
        <v>1</v>
      </c>
      <c r="G17" s="50">
        <v>1339.8406106</v>
      </c>
      <c r="H17" s="44">
        <v>40613</v>
      </c>
      <c r="I17" s="40">
        <f t="shared" si="0"/>
        <v>1339.8406106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9">
        <v>9</v>
      </c>
      <c r="B18" s="47" t="s">
        <v>12</v>
      </c>
      <c r="C18" s="48">
        <v>1212820</v>
      </c>
      <c r="D18" s="43" t="s">
        <v>33</v>
      </c>
      <c r="E18" s="41" t="s">
        <v>23</v>
      </c>
      <c r="F18" s="42">
        <v>1</v>
      </c>
      <c r="G18" s="50">
        <v>187.49025</v>
      </c>
      <c r="H18" s="44">
        <v>40354</v>
      </c>
      <c r="I18" s="40">
        <f t="shared" si="0"/>
        <v>187.49025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9">
        <v>10</v>
      </c>
      <c r="B19" s="47" t="s">
        <v>12</v>
      </c>
      <c r="C19" s="48">
        <v>1212820</v>
      </c>
      <c r="D19" s="43" t="s">
        <v>33</v>
      </c>
      <c r="E19" s="41" t="s">
        <v>23</v>
      </c>
      <c r="F19" s="42">
        <v>1</v>
      </c>
      <c r="G19" s="50">
        <v>187.49025</v>
      </c>
      <c r="H19" s="44">
        <v>40354</v>
      </c>
      <c r="I19" s="40">
        <f t="shared" si="0"/>
        <v>187.49025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9">
        <v>11</v>
      </c>
      <c r="B20" s="47" t="s">
        <v>12</v>
      </c>
      <c r="C20" s="48">
        <v>1212820</v>
      </c>
      <c r="D20" s="43" t="s">
        <v>33</v>
      </c>
      <c r="E20" s="41" t="s">
        <v>23</v>
      </c>
      <c r="F20" s="42">
        <v>2</v>
      </c>
      <c r="G20" s="50">
        <v>187.49025</v>
      </c>
      <c r="H20" s="44">
        <v>40354</v>
      </c>
      <c r="I20" s="40">
        <f t="shared" si="0"/>
        <v>374.98050000000001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9">
        <v>12</v>
      </c>
      <c r="B21" s="47" t="s">
        <v>12</v>
      </c>
      <c r="C21" s="48">
        <v>1242090</v>
      </c>
      <c r="D21" s="43" t="s">
        <v>34</v>
      </c>
      <c r="E21" s="41" t="s">
        <v>23</v>
      </c>
      <c r="F21" s="42">
        <v>1</v>
      </c>
      <c r="G21" s="50">
        <v>1782.3906441999998</v>
      </c>
      <c r="H21" s="44">
        <v>40358</v>
      </c>
      <c r="I21" s="40">
        <f t="shared" si="0"/>
        <v>1782.3906441999998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9">
        <v>13</v>
      </c>
      <c r="B22" s="47" t="s">
        <v>12</v>
      </c>
      <c r="C22" s="48">
        <v>1257719</v>
      </c>
      <c r="D22" s="43" t="s">
        <v>35</v>
      </c>
      <c r="E22" s="41" t="s">
        <v>23</v>
      </c>
      <c r="F22" s="42">
        <v>4</v>
      </c>
      <c r="G22" s="50">
        <v>3823.9678100000001</v>
      </c>
      <c r="H22" s="44">
        <v>40306</v>
      </c>
      <c r="I22" s="40">
        <f t="shared" si="0"/>
        <v>15295.87124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9">
        <v>14</v>
      </c>
      <c r="B23" s="47" t="s">
        <v>12</v>
      </c>
      <c r="C23" s="48">
        <v>1280554</v>
      </c>
      <c r="D23" s="43" t="s">
        <v>36</v>
      </c>
      <c r="E23" s="41" t="s">
        <v>23</v>
      </c>
      <c r="F23" s="42">
        <v>1</v>
      </c>
      <c r="G23" s="50">
        <v>2933.0058091000001</v>
      </c>
      <c r="H23" s="44">
        <v>40362</v>
      </c>
      <c r="I23" s="40">
        <f t="shared" si="0"/>
        <v>2933.0058091000001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9">
        <v>15</v>
      </c>
      <c r="B24" s="47" t="s">
        <v>12</v>
      </c>
      <c r="C24" s="48">
        <v>1297853</v>
      </c>
      <c r="D24" s="43" t="s">
        <v>37</v>
      </c>
      <c r="E24" s="41" t="s">
        <v>23</v>
      </c>
      <c r="F24" s="42">
        <v>12</v>
      </c>
      <c r="G24" s="50">
        <v>228.3797903</v>
      </c>
      <c r="H24" s="44">
        <v>40463</v>
      </c>
      <c r="I24" s="40">
        <f t="shared" si="0"/>
        <v>2740.5574836000001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9">
        <v>16</v>
      </c>
      <c r="B25" s="47" t="s">
        <v>12</v>
      </c>
      <c r="C25" s="48">
        <v>1297853</v>
      </c>
      <c r="D25" s="43" t="s">
        <v>37</v>
      </c>
      <c r="E25" s="41" t="s">
        <v>23</v>
      </c>
      <c r="F25" s="42">
        <v>1</v>
      </c>
      <c r="G25" s="50">
        <v>228.3797903</v>
      </c>
      <c r="H25" s="44">
        <v>40463</v>
      </c>
      <c r="I25" s="40">
        <f t="shared" si="0"/>
        <v>228.3797903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9">
        <v>17</v>
      </c>
      <c r="B26" s="47" t="s">
        <v>12</v>
      </c>
      <c r="C26" s="48">
        <v>1297853</v>
      </c>
      <c r="D26" s="43" t="s">
        <v>37</v>
      </c>
      <c r="E26" s="41" t="s">
        <v>23</v>
      </c>
      <c r="F26" s="42">
        <v>1</v>
      </c>
      <c r="G26" s="50">
        <v>228.3797903</v>
      </c>
      <c r="H26" s="44">
        <v>40463</v>
      </c>
      <c r="I26" s="40">
        <f t="shared" si="0"/>
        <v>228.3797903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9">
        <v>18</v>
      </c>
      <c r="B27" s="47" t="s">
        <v>12</v>
      </c>
      <c r="C27" s="48">
        <v>1298231</v>
      </c>
      <c r="D27" s="43" t="s">
        <v>38</v>
      </c>
      <c r="E27" s="41" t="s">
        <v>23</v>
      </c>
      <c r="F27" s="42">
        <v>7</v>
      </c>
      <c r="G27" s="50">
        <v>2387.2960738999996</v>
      </c>
      <c r="H27" s="44">
        <v>41244</v>
      </c>
      <c r="I27" s="40">
        <f t="shared" si="0"/>
        <v>16711.072517299996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9">
        <v>19</v>
      </c>
      <c r="B28" s="47" t="s">
        <v>12</v>
      </c>
      <c r="C28" s="48">
        <v>1310573</v>
      </c>
      <c r="D28" s="43" t="s">
        <v>39</v>
      </c>
      <c r="E28" s="41" t="s">
        <v>23</v>
      </c>
      <c r="F28" s="42">
        <v>1</v>
      </c>
      <c r="G28" s="50">
        <v>1667.7799376</v>
      </c>
      <c r="H28" s="44">
        <v>40458</v>
      </c>
      <c r="I28" s="40">
        <f t="shared" si="0"/>
        <v>1667.7799376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9">
        <v>20</v>
      </c>
      <c r="B29" s="47" t="s">
        <v>12</v>
      </c>
      <c r="C29" s="48">
        <v>1432070</v>
      </c>
      <c r="D29" s="43" t="s">
        <v>40</v>
      </c>
      <c r="E29" s="41" t="s">
        <v>23</v>
      </c>
      <c r="F29" s="42">
        <v>3</v>
      </c>
      <c r="G29" s="50">
        <v>951.40233560000001</v>
      </c>
      <c r="H29" s="44">
        <v>41913</v>
      </c>
      <c r="I29" s="40">
        <f t="shared" si="0"/>
        <v>2854.2070068000003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9">
        <v>21</v>
      </c>
      <c r="B30" s="47" t="s">
        <v>12</v>
      </c>
      <c r="C30" s="48">
        <v>1432131</v>
      </c>
      <c r="D30" s="43" t="s">
        <v>41</v>
      </c>
      <c r="E30" s="41" t="s">
        <v>23</v>
      </c>
      <c r="F30" s="42">
        <v>5</v>
      </c>
      <c r="G30" s="50">
        <v>804.9850848000001</v>
      </c>
      <c r="H30" s="44">
        <v>41913</v>
      </c>
      <c r="I30" s="40">
        <f t="shared" si="0"/>
        <v>4024.9254240000005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9">
        <v>22</v>
      </c>
      <c r="B31" s="47" t="s">
        <v>12</v>
      </c>
      <c r="C31" s="48">
        <v>1432571</v>
      </c>
      <c r="D31" s="43" t="s">
        <v>42</v>
      </c>
      <c r="E31" s="41" t="s">
        <v>23</v>
      </c>
      <c r="F31" s="42">
        <v>1</v>
      </c>
      <c r="G31" s="50">
        <v>2040.1025400000001</v>
      </c>
      <c r="H31" s="44">
        <v>41306</v>
      </c>
      <c r="I31" s="40">
        <f t="shared" si="0"/>
        <v>2040.1025400000001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9">
        <v>23</v>
      </c>
      <c r="B32" s="47" t="s">
        <v>12</v>
      </c>
      <c r="C32" s="48">
        <v>1437969</v>
      </c>
      <c r="D32" s="43" t="s">
        <v>43</v>
      </c>
      <c r="E32" s="41" t="s">
        <v>23</v>
      </c>
      <c r="F32" s="42">
        <v>3</v>
      </c>
      <c r="G32" s="50">
        <v>8140.6213187999992</v>
      </c>
      <c r="H32" s="44">
        <v>40894</v>
      </c>
      <c r="I32" s="40">
        <f t="shared" si="0"/>
        <v>24421.863956399997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9">
        <v>24</v>
      </c>
      <c r="B33" s="47" t="s">
        <v>12</v>
      </c>
      <c r="C33" s="48">
        <v>1517136</v>
      </c>
      <c r="D33" s="43" t="s">
        <v>44</v>
      </c>
      <c r="E33" s="41" t="s">
        <v>23</v>
      </c>
      <c r="F33" s="42">
        <v>1</v>
      </c>
      <c r="G33" s="50">
        <v>1851.8596428000001</v>
      </c>
      <c r="H33" s="44">
        <v>41760</v>
      </c>
      <c r="I33" s="40">
        <f t="shared" si="0"/>
        <v>1851.8596428000001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9">
        <v>25</v>
      </c>
      <c r="B34" s="47" t="s">
        <v>12</v>
      </c>
      <c r="C34" s="48">
        <v>1549584</v>
      </c>
      <c r="D34" s="43" t="s">
        <v>45</v>
      </c>
      <c r="E34" s="41" t="s">
        <v>23</v>
      </c>
      <c r="F34" s="42">
        <v>1</v>
      </c>
      <c r="G34" s="50">
        <v>712.76666999999998</v>
      </c>
      <c r="H34" s="44">
        <v>41306</v>
      </c>
      <c r="I34" s="40">
        <f t="shared" si="0"/>
        <v>712.76666999999998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9">
        <v>26</v>
      </c>
      <c r="B35" s="47" t="s">
        <v>12</v>
      </c>
      <c r="C35" s="48">
        <v>1038209</v>
      </c>
      <c r="D35" s="43" t="s">
        <v>46</v>
      </c>
      <c r="E35" s="41" t="s">
        <v>23</v>
      </c>
      <c r="F35" s="42">
        <v>6</v>
      </c>
      <c r="G35" s="50">
        <v>1950.9926900000003</v>
      </c>
      <c r="H35" s="44">
        <v>40756</v>
      </c>
      <c r="I35" s="40">
        <f t="shared" si="0"/>
        <v>11705.956140000002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9">
        <v>27</v>
      </c>
      <c r="B36" s="47" t="s">
        <v>12</v>
      </c>
      <c r="C36" s="48">
        <v>1070960</v>
      </c>
      <c r="D36" s="43" t="s">
        <v>47</v>
      </c>
      <c r="E36" s="41" t="s">
        <v>23</v>
      </c>
      <c r="F36" s="42">
        <v>1</v>
      </c>
      <c r="G36" s="50">
        <v>2814.9648086000002</v>
      </c>
      <c r="H36" s="44">
        <v>40644</v>
      </c>
      <c r="I36" s="40">
        <f t="shared" si="0"/>
        <v>2814.9648086000002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9">
        <v>28</v>
      </c>
      <c r="B37" s="47" t="s">
        <v>12</v>
      </c>
      <c r="C37" s="48">
        <v>1070960</v>
      </c>
      <c r="D37" s="43" t="s">
        <v>47</v>
      </c>
      <c r="E37" s="41" t="s">
        <v>23</v>
      </c>
      <c r="F37" s="42">
        <v>2</v>
      </c>
      <c r="G37" s="50">
        <v>2814.9648086000002</v>
      </c>
      <c r="H37" s="44">
        <v>40619</v>
      </c>
      <c r="I37" s="40">
        <f t="shared" si="0"/>
        <v>5629.9296172000004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4" customFormat="1" ht="29.25" customHeight="1" x14ac:dyDescent="0.25">
      <c r="A38" s="63" t="s">
        <v>7</v>
      </c>
      <c r="B38" s="63"/>
      <c r="C38" s="63"/>
      <c r="D38" s="63"/>
      <c r="E38" s="26"/>
      <c r="F38" s="27">
        <f>SUM(F10:F37)</f>
        <v>102</v>
      </c>
      <c r="G38" s="28"/>
      <c r="H38" s="36"/>
      <c r="I38" s="45">
        <f>SUM(I10:I37)</f>
        <v>413057.24979659996</v>
      </c>
      <c r="J38" s="4" t="s">
        <v>21</v>
      </c>
    </row>
    <row r="39" spans="1:16361" s="4" customFormat="1" x14ac:dyDescent="0.25">
      <c r="A39" s="5"/>
      <c r="B39" s="5"/>
      <c r="C39" s="5"/>
      <c r="D39" s="6"/>
      <c r="E39" s="7"/>
      <c r="F39" s="10"/>
      <c r="G39" s="10"/>
      <c r="H39" s="37"/>
      <c r="I39" s="46">
        <f>I38*1.2</f>
        <v>495668.69975591992</v>
      </c>
      <c r="J39" s="4" t="s">
        <v>20</v>
      </c>
    </row>
    <row r="40" spans="1:16361" s="4" customFormat="1" ht="106.5" customHeight="1" x14ac:dyDescent="0.25">
      <c r="A40" s="64" t="s">
        <v>8</v>
      </c>
      <c r="B40" s="65"/>
      <c r="C40" s="65"/>
      <c r="D40" s="66"/>
      <c r="E40" s="67" t="s">
        <v>9</v>
      </c>
      <c r="F40" s="67"/>
      <c r="G40" s="67"/>
      <c r="H40" s="67"/>
    </row>
    <row r="41" spans="1:16361" s="4" customFormat="1" ht="15.75" x14ac:dyDescent="0.25">
      <c r="A41" s="60" t="s">
        <v>10</v>
      </c>
      <c r="B41" s="61"/>
      <c r="C41" s="61"/>
      <c r="D41" s="62"/>
      <c r="E41" s="59" t="s">
        <v>16</v>
      </c>
      <c r="F41" s="59"/>
      <c r="G41" s="59"/>
      <c r="H41" s="59"/>
    </row>
    <row r="42" spans="1:16361" s="4" customFormat="1" ht="15.75" x14ac:dyDescent="0.25">
      <c r="A42" s="60" t="s">
        <v>15</v>
      </c>
      <c r="B42" s="61"/>
      <c r="C42" s="61"/>
      <c r="D42" s="62"/>
      <c r="E42" s="59" t="s">
        <v>16</v>
      </c>
      <c r="F42" s="59"/>
      <c r="G42" s="59"/>
      <c r="H42" s="59"/>
    </row>
    <row r="47" spans="1:16361" s="18" customFormat="1" ht="15.75" x14ac:dyDescent="0.2">
      <c r="A47" s="51" t="s">
        <v>17</v>
      </c>
      <c r="B47" s="51"/>
      <c r="C47" s="51"/>
      <c r="D47" s="51"/>
      <c r="E47" s="19"/>
      <c r="F47" s="19"/>
      <c r="G47" s="68" t="s">
        <v>18</v>
      </c>
      <c r="H47" s="68"/>
    </row>
    <row r="48" spans="1:16361" s="12" customFormat="1" ht="18.75" x14ac:dyDescent="0.3">
      <c r="A48" s="17"/>
      <c r="C48" s="31"/>
      <c r="F48" s="13"/>
      <c r="G48" s="33"/>
      <c r="H48" s="38"/>
    </row>
  </sheetData>
  <mergeCells count="15">
    <mergeCell ref="A47:D47"/>
    <mergeCell ref="A6:H6"/>
    <mergeCell ref="A1:H1"/>
    <mergeCell ref="A2:H2"/>
    <mergeCell ref="A3:H3"/>
    <mergeCell ref="A4:H4"/>
    <mergeCell ref="A5:H5"/>
    <mergeCell ref="E42:H42"/>
    <mergeCell ref="E41:H41"/>
    <mergeCell ref="A42:D42"/>
    <mergeCell ref="A41:D41"/>
    <mergeCell ref="A38:D38"/>
    <mergeCell ref="A40:D40"/>
    <mergeCell ref="E40:H40"/>
    <mergeCell ref="G47:H47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2019-11-26T05:11:18Z</cp:lastPrinted>
  <dcterms:created xsi:type="dcterms:W3CDTF">2016-09-16T10:27:35Z</dcterms:created>
  <dcterms:modified xsi:type="dcterms:W3CDTF">2019-11-26T05:12:16Z</dcterms:modified>
</cp:coreProperties>
</file>